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154D8ED-7866-41D4-AA99-E43DDA6511C6}" xr6:coauthVersionLast="47" xr6:coauthVersionMax="47" xr10:uidLastSave="{00000000-0000-0000-0000-000000000000}"/>
  <bookViews>
    <workbookView xWindow="31335" yWindow="1470" windowWidth="20655" windowHeight="12375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52" l="1"/>
  <c r="Q26" i="152"/>
  <c r="Q23" i="152" l="1"/>
  <c r="Q20" i="152" l="1"/>
  <c r="D21" i="152"/>
  <c r="Q19" i="152"/>
  <c r="Q16" i="152" l="1"/>
  <c r="Q15" i="152"/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N29" i="152" s="1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N27" i="152" l="1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S25" i="152"/>
  <c r="R25" i="152" s="1"/>
  <c r="Q27" i="152" l="1"/>
  <c r="P26" i="152"/>
  <c r="O26" i="152" s="1"/>
  <c r="S26" i="152"/>
  <c r="R26" i="152" s="1"/>
  <c r="Q28" i="152" l="1"/>
  <c r="P27" i="152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<sst xmlns="http://schemas.openxmlformats.org/spreadsheetml/2006/main" count="2187" uniqueCount="404">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</sst>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K16" activePane="bottomRight" state="frozen"/>
      <selection pane="topRight" activeCell="C1" sqref="C1"/>
      <selection pane="bottomLeft" activeCell="A7" sqref="A7"/>
      <selection pane="bottomRight" activeCell="X27" sqref="X2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-5400</v>
      </c>
      <c r="J14" s="63">
        <v>200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-2100</v>
      </c>
      <c r="J15" s="63">
        <v>200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-1100</v>
      </c>
      <c r="J16" s="63">
        <v>200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10420.894615384625</v>
      </c>
      <c r="P19" s="7">
        <f t="shared" si="6"/>
        <v>135471.63000000012</v>
      </c>
      <c r="Q19" s="164">
        <f>Q18+N19+1</f>
        <v>171019.51</v>
      </c>
      <c r="R19" s="29">
        <f t="shared" si="1"/>
        <v>106.18377321112307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9576.43857142858</v>
      </c>
      <c r="P20" s="7">
        <f t="shared" si="6"/>
        <v>134070.14000000013</v>
      </c>
      <c r="Q20" s="164">
        <f>Q19+N20-2</f>
        <v>167118.51</v>
      </c>
      <c r="R20" s="29">
        <f t="shared" si="1"/>
        <v>105.68267183208435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9143.4433333333418</v>
      </c>
      <c r="P21" s="7">
        <f t="shared" si="6"/>
        <v>137151.65000000014</v>
      </c>
      <c r="Q21" s="164">
        <f>Q20+N21</f>
        <v>171601.51</v>
      </c>
      <c r="R21" s="29">
        <f t="shared" si="1"/>
        <v>105.4257318616979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-2400</v>
      </c>
      <c r="J22" s="63">
        <v>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8250.0100000000093</v>
      </c>
      <c r="P22" s="7">
        <f t="shared" si="6"/>
        <v>132000.16000000015</v>
      </c>
      <c r="Q22" s="164">
        <f>Q21+N22+1</f>
        <v>163368.51</v>
      </c>
      <c r="R22" s="29">
        <f t="shared" si="1"/>
        <v>104.89556729171609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-11700</v>
      </c>
      <c r="J23" s="63">
        <v>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7642.3335294117742</v>
      </c>
      <c r="P23" s="7">
        <f t="shared" si="6"/>
        <v>129919.67000000016</v>
      </c>
      <c r="Q23" s="164">
        <f>Q22+N23</f>
        <v>166439.51</v>
      </c>
      <c r="R23" s="29">
        <f t="shared" si="1"/>
        <v>104.53497123748616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7102.1766666666763</v>
      </c>
      <c r="P24" s="7">
        <f t="shared" si="6"/>
        <v>127839.18000000017</v>
      </c>
      <c r="Q24" s="164">
        <f t="shared" ref="Q24" si="14">Q23+N24</f>
        <v>166439.51</v>
      </c>
      <c r="R24" s="29">
        <f t="shared" si="1"/>
        <v>104.21444141150404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6618.878421052641</v>
      </c>
      <c r="P25" s="7">
        <f t="shared" si="6"/>
        <v>125758.69000000018</v>
      </c>
      <c r="Q25" s="164">
        <f>Q24+N25</f>
        <v>166439.51</v>
      </c>
      <c r="R25" s="29">
        <f t="shared" si="1"/>
        <v>103.92705816582755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7600</v>
      </c>
      <c r="J26" s="63">
        <v>100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6059.0600000000095</v>
      </c>
      <c r="P26" s="7">
        <f t="shared" si="6"/>
        <v>121181.20000000019</v>
      </c>
      <c r="Q26" s="164">
        <f>Q25+N26+1</f>
        <v>163942.51</v>
      </c>
      <c r="R26" s="29">
        <f t="shared" si="1"/>
        <v>103.59545454545449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-2638933</v>
      </c>
      <c r="Y26" s="181">
        <f t="shared" si="15"/>
        <v>-2652252</v>
      </c>
      <c r="Z26" s="217">
        <f>AVERAGE(Y26:Y34)</f>
        <v>-2628573.5555555555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-26900</v>
      </c>
      <c r="J27" s="63">
        <v>100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5767.2242857142946</v>
      </c>
      <c r="P27" s="7">
        <f t="shared" si="6"/>
        <v>121111.7100000002</v>
      </c>
      <c r="Q27" s="164">
        <f>Q26+N27</f>
        <v>168450.51</v>
      </c>
      <c r="R27" s="29">
        <f t="shared" si="1"/>
        <v>103.42287223220636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/>
      <c r="F28" s="23"/>
      <c r="G28" s="26">
        <f t="shared" ref="G28:G30" si="17">D28+E28+F28-E27-F27</f>
        <v>2480393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2480393</v>
      </c>
      <c r="O28" s="67">
        <f t="shared" si="3"/>
        <v>118246.91909090908</v>
      </c>
      <c r="P28" s="7">
        <f t="shared" si="6"/>
        <v>2601432.2199999997</v>
      </c>
      <c r="Q28" s="164">
        <f>Q27+N28-3</f>
        <v>2648840.5099999998</v>
      </c>
      <c r="R28" s="29">
        <f t="shared" si="1"/>
        <v>170.16847797941432</v>
      </c>
      <c r="S28" s="5">
        <f>SUM($Q$7:$Q28)/T28+1</f>
        <v>286767.91909090901</v>
      </c>
      <c r="T28" s="18">
        <v>22</v>
      </c>
      <c r="U28" s="4"/>
      <c r="V28" s="131"/>
      <c r="W28" s="105"/>
      <c r="X28" s="217"/>
      <c r="Y28" s="181">
        <f>Y27-K28-L28+2</f>
        <v>-2625612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220945.90130434782</v>
      </c>
      <c r="P29" s="7">
        <f t="shared" si="6"/>
        <v>5081755.7299999995</v>
      </c>
      <c r="Q29" s="164">
        <f>Q28+N29+3</f>
        <v>2648843.5099999998</v>
      </c>
      <c r="R29" s="29">
        <f t="shared" si="1"/>
        <v>231.10960200827657</v>
      </c>
      <c r="S29" s="5">
        <f>SUM($Q$7:$Q29)/T29</f>
        <v>389465.90130434767</v>
      </c>
      <c r="T29" s="18">
        <v>23</v>
      </c>
      <c r="U29" s="4"/>
      <c r="V29" s="131"/>
      <c r="W29" s="105"/>
      <c r="X29" s="217"/>
      <c r="Y29" s="181">
        <f>Y28-K29-L29-2</f>
        <v>-2625614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315086.63499999995</v>
      </c>
      <c r="P30" s="7">
        <f t="shared" si="6"/>
        <v>7562079.2399999993</v>
      </c>
      <c r="Q30" s="164">
        <f>Q29+N30</f>
        <v>2648843.5099999998</v>
      </c>
      <c r="R30" s="29">
        <f t="shared" si="1"/>
        <v>286.97284298599561</v>
      </c>
      <c r="S30" s="5">
        <f>SUM($Q$7:$Q30)/T30</f>
        <v>483606.63499999983</v>
      </c>
      <c r="T30" s="18">
        <v>24</v>
      </c>
      <c r="U30" s="4"/>
      <c r="V30" s="131"/>
      <c r="W30" s="105"/>
      <c r="X30" s="217"/>
      <c r="Y30" s="181">
        <f t="shared" si="15"/>
        <v>-2625614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401696.11</v>
      </c>
      <c r="P31" s="7">
        <f t="shared" si="6"/>
        <v>10042402.75</v>
      </c>
      <c r="Q31" s="164">
        <f t="shared" ref="Q31:Q39" si="18">Q30+N31</f>
        <v>2648843.5099999998</v>
      </c>
      <c r="R31" s="29">
        <f t="shared" si="1"/>
        <v>338.3670246854972</v>
      </c>
      <c r="S31" s="5">
        <f>SUM($Q$7:$Q31)/T31</f>
        <v>570216.10999999987</v>
      </c>
      <c r="T31" s="18">
        <v>25</v>
      </c>
      <c r="U31" s="4"/>
      <c r="V31" s="137"/>
      <c r="W31" s="105"/>
      <c r="X31" s="217"/>
      <c r="Y31" s="181">
        <f t="shared" si="15"/>
        <v>-2625614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481643.3176923077</v>
      </c>
      <c r="P32" s="7">
        <f t="shared" si="6"/>
        <v>12522726.26</v>
      </c>
      <c r="Q32" s="164">
        <f t="shared" si="18"/>
        <v>2648843.5099999998</v>
      </c>
      <c r="R32" s="29">
        <f t="shared" si="1"/>
        <v>385.80780779272942</v>
      </c>
      <c r="S32" s="5">
        <f>SUM($Q$7:$Q32)/T32</f>
        <v>650163.31769230764</v>
      </c>
      <c r="T32" s="18">
        <v>26</v>
      </c>
      <c r="U32" s="27"/>
      <c r="V32" s="137"/>
      <c r="W32" s="105"/>
      <c r="X32" s="217"/>
      <c r="Y32" s="181">
        <f t="shared" si="15"/>
        <v>-2625614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555668.51</v>
      </c>
      <c r="P33" s="7">
        <f t="shared" si="6"/>
        <v>15003049.77</v>
      </c>
      <c r="Q33" s="164">
        <f>Q32+N33</f>
        <v>2648843.5099999998</v>
      </c>
      <c r="R33" s="29">
        <f t="shared" si="1"/>
        <v>429.73445881794436</v>
      </c>
      <c r="S33" s="5">
        <f>SUM($Q$7:$Q33)/T33</f>
        <v>724188.50999999989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-2625614</v>
      </c>
      <c r="Z33" s="217">
        <f>AVERAGE(Y33:Y41)</f>
        <v>-2625615.4444444445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624406.18857142865</v>
      </c>
      <c r="P34" s="7">
        <f t="shared" si="6"/>
        <v>17483373.280000001</v>
      </c>
      <c r="Q34" s="164">
        <f>Q33+N34</f>
        <v>2648843.5099999998</v>
      </c>
      <c r="R34" s="29">
        <f t="shared" si="1"/>
        <v>470.52349191278677</v>
      </c>
      <c r="S34" s="5">
        <f>SUM($Q$7:$Q34)/T34</f>
        <v>792926.1885714283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-2625614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v>-12068</v>
      </c>
      <c r="E35" s="87"/>
      <c r="F35" s="23"/>
      <c r="G35" s="26">
        <f t="shared" ref="G35:G37" si="19">D35+E35+F35-E34-F34</f>
        <v>-12068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-12068</v>
      </c>
      <c r="O35" s="67">
        <f t="shared" si="3"/>
        <v>687987.19965517242</v>
      </c>
      <c r="P35" s="7">
        <f t="shared" si="6"/>
        <v>19951628.789999999</v>
      </c>
      <c r="Q35" s="164">
        <f>Q34+N35</f>
        <v>2636775.5099999998</v>
      </c>
      <c r="R35" s="29">
        <f t="shared" si="1"/>
        <v>508.25255142129845</v>
      </c>
      <c r="S35" s="5">
        <f>SUM($Q$7:$Q35)/T35</f>
        <v>856507.19965517218</v>
      </c>
      <c r="T35" s="18">
        <v>29</v>
      </c>
      <c r="U35" s="4"/>
      <c r="V35" s="131"/>
      <c r="W35" s="105"/>
      <c r="X35" s="217"/>
      <c r="Y35" s="181">
        <f>Y34-K35-L35-1</f>
        <v>-2625615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747329.50999999989</v>
      </c>
      <c r="P36" s="7">
        <f t="shared" si="6"/>
        <v>22419885.299999997</v>
      </c>
      <c r="Q36" s="164">
        <f>Q35+N36+1</f>
        <v>2636776.5099999998</v>
      </c>
      <c r="R36" s="29">
        <f t="shared" si="1"/>
        <v>543.4669534773318</v>
      </c>
      <c r="S36" s="5">
        <f>SUM($Q$7:$Q36)/T36+1</f>
        <v>915850.50999999966</v>
      </c>
      <c r="T36" s="18">
        <v>30</v>
      </c>
      <c r="U36" s="4"/>
      <c r="V36" s="136"/>
      <c r="W36" s="105"/>
      <c r="X36" s="217"/>
      <c r="Y36" s="181">
        <f>Y35-K36-L36-1</f>
        <v>-2625616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802843.28419354826</v>
      </c>
      <c r="P37" s="7">
        <f t="shared" si="6"/>
        <v>24888141.809999995</v>
      </c>
      <c r="Q37" s="164">
        <f>Q36+N37</f>
        <v>2636776.5099999998</v>
      </c>
      <c r="R37" s="29">
        <f t="shared" si="1"/>
        <v>576.40890350910752</v>
      </c>
      <c r="S37" s="5">
        <f>SUM($Q$7:$Q37)/T37+1</f>
        <v>971364.28419354802</v>
      </c>
      <c r="T37" s="18">
        <v>31</v>
      </c>
      <c r="U37" s="27"/>
      <c r="V37" s="137"/>
      <c r="W37" s="105"/>
      <c r="X37" s="217"/>
      <c r="Y37" s="181">
        <f t="shared" si="15"/>
        <v>-2625616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854887.44749999978</v>
      </c>
      <c r="P38" s="7">
        <f t="shared" si="6"/>
        <v>27356398.319999993</v>
      </c>
      <c r="Q38" s="164">
        <f t="shared" si="18"/>
        <v>2636776.5099999998</v>
      </c>
      <c r="R38" s="29">
        <f t="shared" si="1"/>
        <v>607.29138826252051</v>
      </c>
      <c r="S38" s="5">
        <f>SUM($Q$7:$Q38)/T38</f>
        <v>1023407.4474999995</v>
      </c>
      <c r="T38" s="18">
        <v>32</v>
      </c>
      <c r="U38" s="27"/>
      <c r="V38" s="137"/>
      <c r="W38" s="105"/>
      <c r="X38" s="217"/>
      <c r="Y38" s="181">
        <f t="shared" si="15"/>
        <v>-2625616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903777.41909090884</v>
      </c>
      <c r="P39" s="7">
        <f t="shared" si="6"/>
        <v>29824654.829999991</v>
      </c>
      <c r="Q39" s="164">
        <f t="shared" si="18"/>
        <v>2636776.5099999998</v>
      </c>
      <c r="R39" s="29">
        <f t="shared" si="1"/>
        <v>636.3027647109592</v>
      </c>
      <c r="S39" s="5">
        <f>SUM($Q$7:$Q39)/T39</f>
        <v>1072297.4190909085</v>
      </c>
      <c r="T39" s="18">
        <v>33</v>
      </c>
      <c r="U39" s="27"/>
      <c r="V39" s="137"/>
      <c r="W39" s="105"/>
      <c r="X39" s="217"/>
      <c r="Y39" s="181">
        <f t="shared" si="15"/>
        <v>-2625616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949791.50999999966</v>
      </c>
      <c r="P40" s="7">
        <f t="shared" si="6"/>
        <v>32292911.339999989</v>
      </c>
      <c r="Q40" s="164">
        <f>Q39+N40</f>
        <v>2636776.5099999998</v>
      </c>
      <c r="R40" s="29">
        <f t="shared" si="1"/>
        <v>663.60758960360761</v>
      </c>
      <c r="S40" s="5">
        <f>SUM($Q$7:$Q40)/T40</f>
        <v>1118311.5099999995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-2625616</v>
      </c>
      <c r="Z40" s="217">
        <f>AVERAGE(Y40:Y48)</f>
        <v>-2625616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993176.22428571386</v>
      </c>
      <c r="P41" s="7">
        <f t="shared" si="6"/>
        <v>34761167.849999987</v>
      </c>
      <c r="Q41" s="164">
        <f>Q40+N41</f>
        <v>2636776.5099999998</v>
      </c>
      <c r="R41" s="29">
        <f t="shared" si="1"/>
        <v>689.35213878810441</v>
      </c>
      <c r="S41" s="5">
        <f>SUM($Q$7:$Q41)/T41</f>
        <v>1161696.2242857136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-2625616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1034150.6766666663</v>
      </c>
      <c r="P42" s="7">
        <f t="shared" si="6"/>
        <v>37229424.359999985</v>
      </c>
      <c r="Q42" s="164">
        <f>Q41+N42</f>
        <v>2636776.5099999998</v>
      </c>
      <c r="R42" s="29">
        <f t="shared" si="1"/>
        <v>713.66643524012932</v>
      </c>
      <c r="S42" s="5">
        <f>SUM($Q$7:$Q42)/T42</f>
        <v>1202670.6766666661</v>
      </c>
      <c r="T42" s="18">
        <v>36</v>
      </c>
      <c r="U42" s="138"/>
      <c r="V42" s="131"/>
      <c r="W42" s="105"/>
      <c r="X42" s="217"/>
      <c r="Y42" s="181">
        <f t="shared" si="15"/>
        <v>-2625616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1072910.3208108104</v>
      </c>
      <c r="P43" s="7">
        <f t="shared" si="6"/>
        <v>39697681.869999982</v>
      </c>
      <c r="Q43" s="164">
        <f>Q42+N43+1</f>
        <v>2636777.5099999998</v>
      </c>
      <c r="R43" s="29">
        <f t="shared" si="1"/>
        <v>736.66646143532523</v>
      </c>
      <c r="S43" s="5">
        <f>SUM($Q$7:$Q43)/T43</f>
        <v>1241430.3208108102</v>
      </c>
      <c r="T43" s="18">
        <v>37</v>
      </c>
      <c r="U43" s="138"/>
      <c r="V43" s="131"/>
      <c r="W43" s="105"/>
      <c r="X43" s="217"/>
      <c r="Y43" s="181">
        <f t="shared" si="15"/>
        <v>-2625616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1109629.9573684204</v>
      </c>
      <c r="P44" s="7">
        <f t="shared" si="6"/>
        <v>42165938.37999998</v>
      </c>
      <c r="Q44" s="164">
        <f>Q43+N44-1</f>
        <v>2636776.5099999998</v>
      </c>
      <c r="R44" s="29">
        <f t="shared" si="1"/>
        <v>758.45594432021153</v>
      </c>
      <c r="S44" s="5">
        <f>SUM($Q$7:$Q44)/T44</f>
        <v>1278149.9573684204</v>
      </c>
      <c r="T44" s="18">
        <v>38</v>
      </c>
      <c r="U44" s="138"/>
      <c r="V44" s="131"/>
      <c r="W44" s="105"/>
      <c r="X44" s="217"/>
      <c r="Y44" s="181">
        <f t="shared" si="15"/>
        <v>-2625616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1144466.5356410251</v>
      </c>
      <c r="P45" s="7">
        <f t="shared" si="6"/>
        <v>44634194.889999978</v>
      </c>
      <c r="Q45" s="164">
        <f t="shared" ref="Q45:Q53" si="21">Q44+N45</f>
        <v>2636776.5099999998</v>
      </c>
      <c r="R45" s="29">
        <f t="shared" si="1"/>
        <v>779.12801782638553</v>
      </c>
      <c r="S45" s="5">
        <f>SUM($Q$7:$Q45)/T45</f>
        <v>1312986.5356410248</v>
      </c>
      <c r="T45" s="18">
        <v>39</v>
      </c>
      <c r="U45" s="138"/>
      <c r="V45" s="131"/>
      <c r="W45" s="105"/>
      <c r="X45" s="217"/>
      <c r="Y45" s="181">
        <f t="shared" si="15"/>
        <v>-2625616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1177561.2849999995</v>
      </c>
      <c r="P46" s="7">
        <f t="shared" si="6"/>
        <v>47102451.399999976</v>
      </c>
      <c r="Q46" s="164">
        <f t="shared" si="21"/>
        <v>2636776.5099999998</v>
      </c>
      <c r="R46" s="29">
        <f t="shared" si="1"/>
        <v>798.76648765725099</v>
      </c>
      <c r="S46" s="5">
        <f>SUM($Q$7:$Q46)/T46</f>
        <v>1346081.2849999992</v>
      </c>
      <c r="T46" s="18">
        <v>40</v>
      </c>
      <c r="U46" s="138"/>
      <c r="V46" s="131"/>
      <c r="W46" s="105"/>
      <c r="X46" s="217"/>
      <c r="Y46" s="181">
        <f t="shared" si="15"/>
        <v>-2625616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1209041.6807317068</v>
      </c>
      <c r="P47" s="7">
        <f t="shared" si="6"/>
        <v>49570708.909999974</v>
      </c>
      <c r="Q47" s="164">
        <f>Q46+N47+1</f>
        <v>2636777.5099999998</v>
      </c>
      <c r="R47" s="29">
        <f t="shared" si="1"/>
        <v>817.44699782322959</v>
      </c>
      <c r="S47" s="5">
        <f>SUM($Q$7:$Q47)/T47</f>
        <v>1377561.6807317066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-2625616</v>
      </c>
      <c r="Z47" s="217">
        <f>AVERAGE(Y47:Y54)</f>
        <v>-2625616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1239022.9861904755</v>
      </c>
      <c r="P48" s="7">
        <f t="shared" si="6"/>
        <v>52038965.419999972</v>
      </c>
      <c r="Q48" s="164">
        <f>Q47+N48-1</f>
        <v>2636776.5099999998</v>
      </c>
      <c r="R48" s="29">
        <f t="shared" si="1"/>
        <v>835.23794575746228</v>
      </c>
      <c r="S48" s="5">
        <f>SUM($Q$7:$Q48)/T48</f>
        <v>1407542.9861904753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-2625616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1267609.8355813946</v>
      </c>
      <c r="P49" s="7">
        <f t="shared" si="6"/>
        <v>54507222.92999997</v>
      </c>
      <c r="Q49" s="164">
        <f>Q48+N49+1</f>
        <v>2636777.5099999998</v>
      </c>
      <c r="R49" s="29">
        <f t="shared" si="1"/>
        <v>852.20142154129735</v>
      </c>
      <c r="S49" s="5">
        <f>SUM($Q$7:$Q49)/T49</f>
        <v>1436129.8355813944</v>
      </c>
      <c r="T49" s="18">
        <v>43</v>
      </c>
      <c r="U49" s="138"/>
      <c r="V49" s="131"/>
      <c r="W49" s="105"/>
      <c r="X49" s="217"/>
      <c r="Y49" s="181">
        <f t="shared" si="15"/>
        <v>-2625616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1294897.282727272</v>
      </c>
      <c r="P50" s="7">
        <f t="shared" si="6"/>
        <v>56975480.439999968</v>
      </c>
      <c r="Q50" s="164">
        <f>Q49+N50</f>
        <v>2636777.5099999998</v>
      </c>
      <c r="R50" s="29">
        <f t="shared" si="1"/>
        <v>868.39383024404913</v>
      </c>
      <c r="S50" s="5">
        <f>SUM($Q$7:$Q50)/T50</f>
        <v>1463417.2827272718</v>
      </c>
      <c r="T50" s="18">
        <v>44</v>
      </c>
      <c r="U50" s="138"/>
      <c r="V50" s="131"/>
      <c r="W50" s="105"/>
      <c r="X50" s="217"/>
      <c r="Y50" s="181">
        <f t="shared" si="15"/>
        <v>-2625616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1320971.9544444436</v>
      </c>
      <c r="P51" s="7">
        <f t="shared" si="6"/>
        <v>59443737.949999966</v>
      </c>
      <c r="Q51" s="164">
        <f t="shared" si="21"/>
        <v>2636777.5099999998</v>
      </c>
      <c r="R51" s="29">
        <f t="shared" si="1"/>
        <v>883.86657633778987</v>
      </c>
      <c r="S51" s="5">
        <f>SUM($Q$7:$Q51)/T51</f>
        <v>1489491.9544444436</v>
      </c>
      <c r="T51" s="18">
        <v>45</v>
      </c>
      <c r="U51" s="138"/>
      <c r="V51" s="131"/>
      <c r="W51" s="105"/>
      <c r="X51" s="217"/>
      <c r="Y51" s="181">
        <f t="shared" si="15"/>
        <v>-2625616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1345912.944782608</v>
      </c>
      <c r="P52" s="7">
        <f t="shared" si="6"/>
        <v>61911995.459999964</v>
      </c>
      <c r="Q52" s="164">
        <f>Q51+N52</f>
        <v>2636777.5099999998</v>
      </c>
      <c r="R52" s="29">
        <f t="shared" si="1"/>
        <v>898.66659434049848</v>
      </c>
      <c r="S52" s="5">
        <f>SUM($Q$7:$Q52)/T52</f>
        <v>1514432.944782608</v>
      </c>
      <c r="T52" s="18">
        <v>46</v>
      </c>
      <c r="U52" s="138"/>
      <c r="V52" s="131"/>
      <c r="W52" s="105"/>
      <c r="X52" s="217"/>
      <c r="Y52" s="181">
        <f t="shared" si="15"/>
        <v>-2625616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1369792.6163829779</v>
      </c>
      <c r="P53" s="7">
        <f t="shared" si="6"/>
        <v>64380252.969999962</v>
      </c>
      <c r="Q53" s="164">
        <f t="shared" si="21"/>
        <v>2636777.5099999998</v>
      </c>
      <c r="R53" s="29">
        <f t="shared" si="1"/>
        <v>912.83682434309162</v>
      </c>
      <c r="S53" s="5">
        <f>SUM($Q$7:$Q53)/T53</f>
        <v>1538312.6163829782</v>
      </c>
      <c r="T53" s="18">
        <v>47</v>
      </c>
      <c r="U53" s="138"/>
      <c r="V53" s="131"/>
      <c r="W53" s="105"/>
      <c r="X53" s="217"/>
      <c r="Y53" s="181">
        <f t="shared" si="15"/>
        <v>-2625616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1392677.3016666658</v>
      </c>
      <c r="P54" s="7">
        <f t="shared" si="6"/>
        <v>66848510.479999959</v>
      </c>
      <c r="Q54" s="164">
        <f>Q53+N54</f>
        <v>2636777.5099999998</v>
      </c>
      <c r="R54" s="29">
        <f t="shared" si="1"/>
        <v>926.41662809557681</v>
      </c>
      <c r="S54" s="5">
        <f>SUM($Q$7:$Q54)/T54</f>
        <v>1561197.3016666661</v>
      </c>
      <c r="T54" s="18">
        <v>48</v>
      </c>
      <c r="U54" s="138"/>
      <c r="V54" s="131"/>
      <c r="W54" s="105"/>
      <c r="X54" s="217"/>
      <c r="Y54" s="181">
        <f t="shared" si="15"/>
        <v>-2625616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52"/>
  <sheetViews>
    <sheetView topLeftCell="A5727" workbookViewId="0">
      <selection activeCell="D5752" sqref="D575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2025-11-26T10:27:14Z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